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3" i="1"/>
  <c r="M16" s="1"/>
  <c r="N35"/>
  <c r="M35"/>
  <c r="L35"/>
  <c r="K35"/>
  <c r="J35"/>
  <c r="I35"/>
  <c r="H35"/>
  <c r="G35"/>
  <c r="F35"/>
  <c r="E35"/>
  <c r="D35"/>
  <c r="C35"/>
  <c r="O34"/>
  <c r="O33"/>
  <c r="O32"/>
  <c r="O31"/>
  <c r="O30"/>
  <c r="O29"/>
  <c r="O28"/>
  <c r="O27"/>
  <c r="O26"/>
  <c r="O25"/>
  <c r="O24"/>
  <c r="O23"/>
  <c r="O22"/>
  <c r="O21"/>
  <c r="O20"/>
  <c r="O19"/>
  <c r="O18"/>
  <c r="N17"/>
  <c r="M17"/>
  <c r="L17"/>
  <c r="K17"/>
  <c r="J17"/>
  <c r="I17"/>
  <c r="H17"/>
  <c r="G17"/>
  <c r="F17"/>
  <c r="E17"/>
  <c r="D17"/>
  <c r="C17"/>
  <c r="N16"/>
  <c r="O15"/>
  <c r="O14"/>
  <c r="N13"/>
  <c r="L13"/>
  <c r="L16" s="1"/>
  <c r="K13"/>
  <c r="K16" s="1"/>
  <c r="J13"/>
  <c r="J16" s="1"/>
  <c r="I13"/>
  <c r="I16" s="1"/>
  <c r="H13"/>
  <c r="H16" s="1"/>
  <c r="G13"/>
  <c r="G16" s="1"/>
  <c r="F13"/>
  <c r="F16" s="1"/>
  <c r="E13"/>
  <c r="E16" s="1"/>
  <c r="D13"/>
  <c r="D16" s="1"/>
  <c r="C13"/>
  <c r="O12"/>
  <c r="C10"/>
  <c r="O17" l="1"/>
  <c r="C36"/>
  <c r="D36" s="1"/>
  <c r="O35"/>
  <c r="O13"/>
  <c r="C16"/>
  <c r="O16" s="1"/>
  <c r="D9" l="1"/>
  <c r="D10" s="1"/>
  <c r="E9"/>
  <c r="E10" s="1"/>
  <c r="E36"/>
  <c r="F10" l="1"/>
  <c r="F9"/>
  <c r="F36"/>
  <c r="G9" l="1"/>
  <c r="G10" s="1"/>
  <c r="G36"/>
  <c r="H9" l="1"/>
  <c r="H10" s="1"/>
  <c r="H36"/>
  <c r="I36" l="1"/>
  <c r="I9"/>
  <c r="I10" s="1"/>
  <c r="J9" l="1"/>
  <c r="J10" s="1"/>
  <c r="J36"/>
  <c r="K9" l="1"/>
  <c r="K10" s="1"/>
  <c r="K36"/>
  <c r="L9" l="1"/>
  <c r="L10" s="1"/>
  <c r="L36"/>
  <c r="M9" l="1"/>
  <c r="M10" s="1"/>
  <c r="M36"/>
  <c r="N9" l="1"/>
  <c r="N10" s="1"/>
  <c r="N36"/>
  <c r="O9" l="1"/>
  <c r="O36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<sst xmlns="http://schemas.openxmlformats.org/spreadsheetml/2006/main" count="47" uniqueCount="47">
  <si>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</si>
  <si>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№3 по пер. Ленинский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</si>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</sst>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O38"/>
  <sheetViews>
    <sheetView tabSelected="1" topLeftCell="A7" workbookViewId="0">
      <selection activeCell="N16" sqref="N16"/>
    </sheetView>
  </sheetViews>
  <sheetFormatPr defaultRowHeight="14.4"/>
  <cols>
    <col min="2" max="2" width="31.77734375" customWidth="1"/>
    <col min="13" max="13" width="10.33203125" customWidth="1"/>
  </cols>
  <sheetData>
    <row r="4" spans="2:15" ht="17.399999999999999">
      <c r="C4" s="10" t="s">
        <v>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2:15" ht="15.6">
      <c r="B5" s="1"/>
      <c r="C5" s="2" t="s">
        <v>1</v>
      </c>
      <c r="D5" s="2"/>
      <c r="E5" s="2"/>
      <c r="F5" s="2"/>
      <c r="G5" s="2"/>
      <c r="H5" s="2"/>
      <c r="I5" s="2"/>
      <c r="J5" s="2"/>
      <c r="K5" s="2"/>
      <c r="L5" s="2"/>
      <c r="M5" s="2"/>
    </row>
    <row r="6" spans="2:15" ht="15.6">
      <c r="B6" s="1"/>
      <c r="C6" s="1"/>
      <c r="D6" s="1"/>
      <c r="E6" s="1"/>
      <c r="F6" s="1"/>
      <c r="G6" s="1"/>
      <c r="H6" s="11" t="s">
        <v>2</v>
      </c>
      <c r="I6" s="11"/>
      <c r="J6" s="11"/>
      <c r="K6" s="11"/>
      <c r="L6" s="11" t="s">
        <v>45</v>
      </c>
      <c r="M6" s="11"/>
      <c r="N6" s="11"/>
    </row>
    <row r="7" spans="2:15">
      <c r="B7" s="12" t="s">
        <v>3</v>
      </c>
      <c r="C7" s="14" t="s">
        <v>46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spans="2:15">
      <c r="B8" s="13"/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  <c r="N8" s="3" t="s">
        <v>15</v>
      </c>
      <c r="O8" s="3" t="s">
        <v>16</v>
      </c>
    </row>
    <row r="9" spans="2:15">
      <c r="B9" s="3" t="s">
        <v>17</v>
      </c>
      <c r="C9" s="4">
        <v>245259.83</v>
      </c>
      <c r="D9" s="5">
        <f t="shared" ref="D9:O9" si="0">C36</f>
        <v>249239.03</v>
      </c>
      <c r="E9" s="5">
        <f t="shared" si="0"/>
        <v>252187.48</v>
      </c>
      <c r="F9" s="5">
        <f t="shared" si="0"/>
        <v>257673.98</v>
      </c>
      <c r="G9" s="5">
        <f t="shared" si="0"/>
        <v>261645.14</v>
      </c>
      <c r="H9" s="5">
        <f t="shared" si="0"/>
        <v>265275.71000000002</v>
      </c>
      <c r="I9" s="5">
        <f t="shared" si="0"/>
        <v>258548.91000000003</v>
      </c>
      <c r="J9" s="5">
        <f t="shared" si="0"/>
        <v>236409.79000000004</v>
      </c>
      <c r="K9" s="5">
        <f t="shared" si="0"/>
        <v>234125.91000000006</v>
      </c>
      <c r="L9" s="5">
        <f t="shared" si="0"/>
        <v>234535.46000000005</v>
      </c>
      <c r="M9" s="5">
        <f t="shared" si="0"/>
        <v>233523.96000000005</v>
      </c>
      <c r="N9" s="5">
        <f t="shared" si="0"/>
        <v>24044.000000000058</v>
      </c>
      <c r="O9" s="5">
        <f t="shared" si="0"/>
        <v>28166.220000000059</v>
      </c>
    </row>
    <row r="10" spans="2:15">
      <c r="B10" s="3" t="s">
        <v>18</v>
      </c>
      <c r="C10" s="4">
        <f>C9</f>
        <v>245259.83</v>
      </c>
      <c r="D10" s="5">
        <f>D9</f>
        <v>249239.03</v>
      </c>
      <c r="E10" s="5">
        <f>E9</f>
        <v>252187.48</v>
      </c>
      <c r="F10" s="5">
        <f>E36</f>
        <v>257673.98</v>
      </c>
      <c r="G10" s="5">
        <f t="shared" ref="G10:N10" si="1">G9</f>
        <v>261645.14</v>
      </c>
      <c r="H10" s="5">
        <f t="shared" si="1"/>
        <v>265275.71000000002</v>
      </c>
      <c r="I10" s="5">
        <f t="shared" si="1"/>
        <v>258548.91000000003</v>
      </c>
      <c r="J10" s="5">
        <f t="shared" si="1"/>
        <v>236409.79000000004</v>
      </c>
      <c r="K10" s="5">
        <f t="shared" si="1"/>
        <v>234125.91000000006</v>
      </c>
      <c r="L10" s="5">
        <f t="shared" si="1"/>
        <v>234535.46000000005</v>
      </c>
      <c r="M10" s="5">
        <f t="shared" si="1"/>
        <v>233523.96000000005</v>
      </c>
      <c r="N10" s="5">
        <f t="shared" si="1"/>
        <v>24044.000000000058</v>
      </c>
      <c r="O10" s="5"/>
    </row>
    <row r="11" spans="2:15">
      <c r="B11" s="3" t="s">
        <v>19</v>
      </c>
      <c r="C11" s="6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>
      <c r="B12" s="3" t="s">
        <v>20</v>
      </c>
      <c r="C12" s="7">
        <v>3911.7</v>
      </c>
      <c r="D12" s="5">
        <v>3911.7</v>
      </c>
      <c r="E12" s="5">
        <v>3911.7</v>
      </c>
      <c r="F12" s="5">
        <v>3911.7</v>
      </c>
      <c r="G12" s="5">
        <v>3911.7</v>
      </c>
      <c r="H12" s="5">
        <v>3911.7</v>
      </c>
      <c r="I12" s="5">
        <v>3579.16</v>
      </c>
      <c r="J12" s="5">
        <v>3579.16</v>
      </c>
      <c r="K12" s="5">
        <v>3579.16</v>
      </c>
      <c r="L12" s="5">
        <v>3579.16</v>
      </c>
      <c r="M12" s="5">
        <v>3579.16</v>
      </c>
      <c r="N12" s="5">
        <v>3579.16</v>
      </c>
      <c r="O12" s="5">
        <f>SUM(C12:N12)</f>
        <v>44945.16</v>
      </c>
    </row>
    <row r="13" spans="2:15">
      <c r="B13" s="8" t="s">
        <v>21</v>
      </c>
      <c r="C13" s="6">
        <f t="shared" ref="C13:N13" si="2">C14+C15</f>
        <v>3979.2</v>
      </c>
      <c r="D13" s="6">
        <f t="shared" si="2"/>
        <v>3303.79</v>
      </c>
      <c r="E13" s="6">
        <f t="shared" si="2"/>
        <v>5756.21</v>
      </c>
      <c r="F13" s="6">
        <f t="shared" si="2"/>
        <v>3971.16</v>
      </c>
      <c r="G13" s="6">
        <f t="shared" si="2"/>
        <v>4220.57</v>
      </c>
      <c r="H13" s="6">
        <f t="shared" si="2"/>
        <v>4329.8899999999994</v>
      </c>
      <c r="I13" s="6">
        <f t="shared" si="2"/>
        <v>4041.08</v>
      </c>
      <c r="J13" s="6">
        <f t="shared" si="2"/>
        <v>3889.42</v>
      </c>
      <c r="K13" s="6">
        <f t="shared" si="2"/>
        <v>3637.15</v>
      </c>
      <c r="L13" s="6">
        <f t="shared" si="2"/>
        <v>4017.5</v>
      </c>
      <c r="M13" s="6">
        <f t="shared" si="2"/>
        <v>151446.04</v>
      </c>
      <c r="N13" s="6">
        <f t="shared" si="2"/>
        <v>4122.2199999999993</v>
      </c>
      <c r="O13" s="6">
        <f>SUM(C13:N13)</f>
        <v>196714.23</v>
      </c>
    </row>
    <row r="14" spans="2:15">
      <c r="B14" s="8" t="s">
        <v>22</v>
      </c>
      <c r="C14" s="6">
        <v>3629.2</v>
      </c>
      <c r="D14" s="6">
        <v>2953.79</v>
      </c>
      <c r="E14" s="6">
        <v>5406.21</v>
      </c>
      <c r="F14" s="6">
        <v>3621.16</v>
      </c>
      <c r="G14" s="6">
        <v>3870.57</v>
      </c>
      <c r="H14" s="6">
        <v>3979.89</v>
      </c>
      <c r="I14" s="6">
        <v>3691.08</v>
      </c>
      <c r="J14" s="6">
        <v>3539.42</v>
      </c>
      <c r="K14" s="6">
        <v>3287.15</v>
      </c>
      <c r="L14" s="6">
        <v>3667.5</v>
      </c>
      <c r="M14" s="6">
        <v>151096.04</v>
      </c>
      <c r="N14" s="6">
        <v>3772.22</v>
      </c>
      <c r="O14" s="5">
        <f>SUM(C14:N14)</f>
        <v>192514.23</v>
      </c>
    </row>
    <row r="15" spans="2:15">
      <c r="B15" s="8" t="s">
        <v>23</v>
      </c>
      <c r="C15" s="6">
        <v>350</v>
      </c>
      <c r="D15" s="6">
        <v>350</v>
      </c>
      <c r="E15" s="6">
        <v>350</v>
      </c>
      <c r="F15" s="6">
        <v>350</v>
      </c>
      <c r="G15" s="6">
        <v>350</v>
      </c>
      <c r="H15" s="6">
        <v>350</v>
      </c>
      <c r="I15" s="6">
        <v>350</v>
      </c>
      <c r="J15" s="6">
        <v>350</v>
      </c>
      <c r="K15" s="6">
        <v>350</v>
      </c>
      <c r="L15" s="6">
        <v>350</v>
      </c>
      <c r="M15" s="6">
        <v>350</v>
      </c>
      <c r="N15" s="6">
        <v>350</v>
      </c>
      <c r="O15" s="5">
        <f>SUM(C15:N15)</f>
        <v>4200</v>
      </c>
    </row>
    <row r="16" spans="2:15">
      <c r="B16" s="8" t="s">
        <v>24</v>
      </c>
      <c r="C16" s="6">
        <f t="shared" ref="C16:N16" si="3">C12-C13</f>
        <v>-67.5</v>
      </c>
      <c r="D16" s="6">
        <f t="shared" si="3"/>
        <v>607.90999999999985</v>
      </c>
      <c r="E16" s="6">
        <f t="shared" si="3"/>
        <v>-1844.5100000000002</v>
      </c>
      <c r="F16" s="6">
        <f t="shared" si="3"/>
        <v>-59.460000000000036</v>
      </c>
      <c r="G16" s="6">
        <f t="shared" si="3"/>
        <v>-308.86999999999989</v>
      </c>
      <c r="H16" s="6">
        <f t="shared" si="3"/>
        <v>-418.1899999999996</v>
      </c>
      <c r="I16" s="6">
        <f t="shared" si="3"/>
        <v>-461.92000000000007</v>
      </c>
      <c r="J16" s="6">
        <f t="shared" si="3"/>
        <v>-310.26000000000022</v>
      </c>
      <c r="K16" s="6">
        <f t="shared" si="3"/>
        <v>-57.990000000000236</v>
      </c>
      <c r="L16" s="6">
        <f t="shared" si="3"/>
        <v>-438.34000000000015</v>
      </c>
      <c r="M16" s="6">
        <f t="shared" si="3"/>
        <v>-147866.88</v>
      </c>
      <c r="N16" s="6">
        <f t="shared" si="3"/>
        <v>-543.05999999999949</v>
      </c>
      <c r="O16" s="6">
        <f>SUM(C16:N16)</f>
        <v>-151769.07</v>
      </c>
    </row>
    <row r="17" spans="2:15">
      <c r="B17" s="8" t="s">
        <v>25</v>
      </c>
      <c r="C17" s="9">
        <f t="shared" ref="C17:O17" si="4">C14*100/C12</f>
        <v>92.778076028325287</v>
      </c>
      <c r="D17" s="9">
        <f t="shared" si="4"/>
        <v>75.51167011785158</v>
      </c>
      <c r="E17" s="9">
        <f t="shared" si="4"/>
        <v>138.20615077843394</v>
      </c>
      <c r="F17" s="9">
        <f t="shared" si="4"/>
        <v>92.572538793874784</v>
      </c>
      <c r="G17" s="9">
        <f t="shared" si="4"/>
        <v>98.948538998389452</v>
      </c>
      <c r="H17" s="9">
        <f t="shared" si="4"/>
        <v>101.74323184293274</v>
      </c>
      <c r="I17" s="9">
        <f t="shared" si="4"/>
        <v>103.1269906905531</v>
      </c>
      <c r="J17" s="9">
        <f t="shared" si="4"/>
        <v>98.889683612914766</v>
      </c>
      <c r="K17" s="9">
        <f t="shared" si="4"/>
        <v>91.841381776729733</v>
      </c>
      <c r="L17" s="9">
        <f t="shared" si="4"/>
        <v>102.46817689066708</v>
      </c>
      <c r="M17" s="9">
        <f t="shared" si="4"/>
        <v>4221.5503078934726</v>
      </c>
      <c r="N17" s="9">
        <f t="shared" si="4"/>
        <v>105.39400306217102</v>
      </c>
      <c r="O17" s="9">
        <f t="shared" si="4"/>
        <v>428.33139319116896</v>
      </c>
    </row>
    <row r="18" spans="2:15">
      <c r="B18" s="5" t="s">
        <v>26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5">
        <f>C18+D18+E18+F18+G18+H18+I18+J18+K18+L18+M18+N18</f>
        <v>0</v>
      </c>
    </row>
    <row r="19" spans="2:15">
      <c r="B19" s="5" t="s">
        <v>27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5">
        <f>C19+D19+E19+F19+G19+H19+I19+J19+K19+L19+M19+N19</f>
        <v>0</v>
      </c>
    </row>
    <row r="20" spans="2:15">
      <c r="B20" s="5" t="s">
        <v>28</v>
      </c>
      <c r="C20" s="5"/>
      <c r="D20" s="5"/>
      <c r="E20" s="5"/>
      <c r="F20" s="5"/>
      <c r="G20" s="5"/>
      <c r="H20" s="5">
        <v>6500</v>
      </c>
      <c r="I20" s="5"/>
      <c r="J20" s="5"/>
      <c r="K20" s="5"/>
      <c r="L20" s="5"/>
      <c r="M20" s="5">
        <v>6044</v>
      </c>
      <c r="N20" s="5"/>
      <c r="O20" s="5">
        <f>SUM(C20:N20)</f>
        <v>12544</v>
      </c>
    </row>
    <row r="21" spans="2:15">
      <c r="B21" s="5" t="s">
        <v>29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>
        <f>C21+D21+E21+F21+G21+H21+I21+J21+K21+L21+M21+N21</f>
        <v>0</v>
      </c>
    </row>
    <row r="22" spans="2:15">
      <c r="B22" s="5" t="s">
        <v>30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>
        <f>C22+D22+E22+F22+G22+H22+I22+J22+K22+L22+M22+N22</f>
        <v>0</v>
      </c>
    </row>
    <row r="23" spans="2:15">
      <c r="B23" s="5" t="s">
        <v>31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>
        <f>SUM(C23:N23)</f>
        <v>0</v>
      </c>
    </row>
    <row r="24" spans="2:15">
      <c r="B24" s="5" t="s">
        <v>32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>
        <f>C24+D24+E24+F24+G24+H24+I24+J24+K24+L24+M24+N24</f>
        <v>0</v>
      </c>
    </row>
    <row r="25" spans="2:15">
      <c r="B25" s="5" t="s">
        <v>33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f>C25+D25+E25+F25+G25+H25+I25+J25+K25+L25+M25+N25</f>
        <v>0</v>
      </c>
    </row>
    <row r="26" spans="2:15">
      <c r="B26" s="5" t="s">
        <v>34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>
        <f>C26+D26+E26+F26+G26+H26+I26+J26+K26+L26+M26+N26</f>
        <v>0</v>
      </c>
    </row>
    <row r="27" spans="2:15">
      <c r="B27" s="5" t="s">
        <v>35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>
        <f>C27+D27+E27+F27+G27+H27+I27+J27+K27+L27+M27+N27</f>
        <v>0</v>
      </c>
    </row>
    <row r="28" spans="2:15">
      <c r="B28" s="5" t="s">
        <v>36</v>
      </c>
      <c r="C28" s="5"/>
      <c r="D28" s="5">
        <v>355.34</v>
      </c>
      <c r="E28" s="5">
        <v>269.70999999999998</v>
      </c>
      <c r="F28" s="5"/>
      <c r="G28" s="5"/>
      <c r="H28" s="5"/>
      <c r="I28" s="5"/>
      <c r="J28" s="5"/>
      <c r="K28" s="5"/>
      <c r="L28" s="5"/>
      <c r="M28" s="5"/>
      <c r="N28" s="5"/>
      <c r="O28" s="5">
        <f>C28+D28+E28+F28+G28+H28+I28+J28+K28+L28+M28+N28</f>
        <v>625.04999999999995</v>
      </c>
    </row>
    <row r="29" spans="2:15">
      <c r="B29" s="5" t="s">
        <v>37</v>
      </c>
      <c r="C29" s="5"/>
      <c r="D29" s="5"/>
      <c r="E29" s="5"/>
      <c r="F29" s="5"/>
      <c r="G29" s="5"/>
      <c r="H29" s="5"/>
      <c r="I29" s="5"/>
      <c r="J29" s="5">
        <v>5670</v>
      </c>
      <c r="K29" s="5">
        <v>2788.7</v>
      </c>
      <c r="L29" s="5">
        <v>5029</v>
      </c>
      <c r="M29" s="5">
        <v>354882</v>
      </c>
      <c r="N29" s="5"/>
      <c r="O29" s="5">
        <f>SUM(C29:N29)</f>
        <v>368369.7</v>
      </c>
    </row>
    <row r="30" spans="2:15">
      <c r="B30" s="5" t="s">
        <v>38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>
        <f>C30+D30+E30+F30+G30+H30+I30+J30+K30+L30+M30+N30</f>
        <v>0</v>
      </c>
    </row>
    <row r="31" spans="2:15">
      <c r="B31" s="5" t="s">
        <v>39</v>
      </c>
      <c r="C31" s="5"/>
      <c r="D31" s="5"/>
      <c r="E31" s="5"/>
      <c r="F31" s="5"/>
      <c r="G31" s="5"/>
      <c r="H31" s="5">
        <v>4449</v>
      </c>
      <c r="I31" s="5"/>
      <c r="J31" s="5"/>
      <c r="K31" s="5"/>
      <c r="L31" s="5"/>
      <c r="M31" s="5"/>
      <c r="N31" s="5"/>
      <c r="O31" s="5">
        <f>SUM(C31:N31)</f>
        <v>4449</v>
      </c>
    </row>
    <row r="32" spans="2:15">
      <c r="B32" s="5" t="s">
        <v>40</v>
      </c>
      <c r="C32" s="5"/>
      <c r="D32" s="5"/>
      <c r="E32" s="5"/>
      <c r="F32" s="5"/>
      <c r="G32" s="5"/>
      <c r="H32" s="5"/>
      <c r="I32" s="5">
        <v>25873</v>
      </c>
      <c r="J32" s="5"/>
      <c r="K32" s="5"/>
      <c r="L32" s="5"/>
      <c r="M32" s="5"/>
      <c r="N32" s="5"/>
      <c r="O32" s="5">
        <f>SUM(C32:N32)</f>
        <v>25873</v>
      </c>
    </row>
    <row r="33" spans="2:15">
      <c r="B33" s="5" t="s">
        <v>41</v>
      </c>
      <c r="C33" s="5"/>
      <c r="D33" s="5"/>
      <c r="E33" s="5"/>
      <c r="F33" s="5"/>
      <c r="G33" s="5">
        <v>590</v>
      </c>
      <c r="H33" s="5">
        <v>107.69</v>
      </c>
      <c r="I33" s="5">
        <v>307.2</v>
      </c>
      <c r="J33" s="5">
        <v>503.3</v>
      </c>
      <c r="K33" s="5">
        <v>438.9</v>
      </c>
      <c r="L33" s="5"/>
      <c r="M33" s="5"/>
      <c r="N33" s="5"/>
      <c r="O33" s="5">
        <f>C33+D33+E33+F33+G33+H33+I33+J33+K33+L33+M33+N33</f>
        <v>1947.0900000000001</v>
      </c>
    </row>
    <row r="34" spans="2:15">
      <c r="B34" s="5" t="s">
        <v>42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>
        <f>SUM(C34:N34)</f>
        <v>0</v>
      </c>
    </row>
    <row r="35" spans="2:15">
      <c r="B35" s="3" t="s">
        <v>43</v>
      </c>
      <c r="C35" s="5">
        <f t="shared" ref="C35:O35" si="5">C18+C19+C20+C21+C22+C23+C24+C25+C26+C27+C28+C29+C30+C31+C32+C33+C34</f>
        <v>0</v>
      </c>
      <c r="D35" s="5">
        <f t="shared" si="5"/>
        <v>355.34</v>
      </c>
      <c r="E35" s="5">
        <f t="shared" si="5"/>
        <v>269.70999999999998</v>
      </c>
      <c r="F35" s="5">
        <f t="shared" si="5"/>
        <v>0</v>
      </c>
      <c r="G35" s="5">
        <f t="shared" si="5"/>
        <v>590</v>
      </c>
      <c r="H35" s="5">
        <f t="shared" si="5"/>
        <v>11056.69</v>
      </c>
      <c r="I35" s="5">
        <f t="shared" si="5"/>
        <v>26180.2</v>
      </c>
      <c r="J35" s="5">
        <f t="shared" si="5"/>
        <v>6173.3</v>
      </c>
      <c r="K35" s="5">
        <f t="shared" si="5"/>
        <v>3227.6</v>
      </c>
      <c r="L35" s="5">
        <f t="shared" si="5"/>
        <v>5029</v>
      </c>
      <c r="M35" s="5">
        <f t="shared" si="5"/>
        <v>360926</v>
      </c>
      <c r="N35" s="5">
        <f t="shared" si="5"/>
        <v>0</v>
      </c>
      <c r="O35" s="5">
        <f t="shared" si="5"/>
        <v>413807.84</v>
      </c>
    </row>
    <row r="36" spans="2:15">
      <c r="B36" s="3" t="s">
        <v>44</v>
      </c>
      <c r="C36" s="5">
        <f>C9+C13-C35</f>
        <v>249239.03</v>
      </c>
      <c r="D36" s="5">
        <f t="shared" ref="D36:N36" si="6">C36+D13-D35</f>
        <v>252187.48</v>
      </c>
      <c r="E36" s="5">
        <f t="shared" si="6"/>
        <v>257673.98</v>
      </c>
      <c r="F36" s="5">
        <f t="shared" si="6"/>
        <v>261645.14</v>
      </c>
      <c r="G36" s="5">
        <f t="shared" si="6"/>
        <v>265275.71000000002</v>
      </c>
      <c r="H36" s="5">
        <f t="shared" si="6"/>
        <v>258548.91000000003</v>
      </c>
      <c r="I36" s="5">
        <f t="shared" si="6"/>
        <v>236409.79000000004</v>
      </c>
      <c r="J36" s="5">
        <f t="shared" si="6"/>
        <v>234125.91000000006</v>
      </c>
      <c r="K36" s="5">
        <f t="shared" si="6"/>
        <v>234535.46000000005</v>
      </c>
      <c r="L36" s="5">
        <f t="shared" si="6"/>
        <v>233523.96000000005</v>
      </c>
      <c r="M36" s="5">
        <f t="shared" si="6"/>
        <v>24044.000000000058</v>
      </c>
      <c r="N36" s="5">
        <f t="shared" si="6"/>
        <v>28166.220000000059</v>
      </c>
      <c r="O36" s="5">
        <f>N36</f>
        <v>28166.220000000059</v>
      </c>
    </row>
    <row r="37" spans="2:1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2:1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</sheetData>
  <mergeCells count="5">
    <mergeCell ref="C4:N4"/>
    <mergeCell ref="H6:K6"/>
    <mergeCell ref="L6:N6"/>
    <mergeCell ref="B7:B8"/>
    <mergeCell ref="C7:O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2023-01-10T07:29:10Z</dcterms:modified>
</cp:coreProperties>
</file>